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REMUNERACIÓN FIJA" sheetId="1" r:id="rId1"/>
  </sheets>
  <calcPr calcId="144525"/>
</workbook>
</file>

<file path=xl/calcChain.xml><?xml version="1.0" encoding="utf-8"?>
<calcChain xmlns="http://schemas.openxmlformats.org/spreadsheetml/2006/main">
  <c r="E11" i="1" l="1"/>
  <c r="F33" i="1" l="1"/>
  <c r="F21" i="1"/>
  <c r="G21" i="1" s="1"/>
  <c r="H21" i="1" s="1"/>
  <c r="I21" i="1" s="1"/>
  <c r="J21" i="1" s="1"/>
  <c r="K21" i="1" s="1"/>
  <c r="L21" i="1" s="1"/>
  <c r="M21" i="1" s="1"/>
  <c r="M23" i="1" l="1"/>
  <c r="L23" i="1"/>
  <c r="K23" i="1"/>
  <c r="J23" i="1"/>
  <c r="I23" i="1"/>
  <c r="H23" i="1"/>
  <c r="G23" i="1"/>
  <c r="F23" i="1"/>
  <c r="F25" i="1" s="1"/>
  <c r="F26" i="1" s="1"/>
  <c r="F28" i="1" s="1"/>
  <c r="F31" i="1" s="1"/>
  <c r="F35" i="1" l="1"/>
  <c r="F37" i="1" s="1"/>
  <c r="J9" i="1" s="1"/>
  <c r="G24" i="1"/>
  <c r="G25" i="1" s="1"/>
  <c r="K24" i="1"/>
  <c r="H24" i="1"/>
  <c r="I24" i="1"/>
  <c r="M24" i="1"/>
  <c r="L24" i="1"/>
  <c r="F24" i="1"/>
  <c r="E9" i="1" s="1"/>
  <c r="E14" i="1" s="1"/>
  <c r="J24" i="1"/>
  <c r="E10" i="1" l="1"/>
  <c r="G26" i="1"/>
  <c r="G28" i="1" s="1"/>
  <c r="G31" i="1" s="1"/>
  <c r="H25" i="1"/>
  <c r="H26" i="1" s="1"/>
  <c r="H28" i="1" s="1"/>
  <c r="G30" i="1"/>
  <c r="F38" i="1"/>
  <c r="G34" i="1" s="1"/>
  <c r="I25" i="1" l="1"/>
  <c r="I26" i="1" s="1"/>
  <c r="I28" i="1" s="1"/>
  <c r="G38" i="1"/>
  <c r="H34" i="1" s="1"/>
  <c r="G35" i="1"/>
  <c r="G37" i="1" s="1"/>
  <c r="J10" i="1" s="1"/>
  <c r="H31" i="1"/>
  <c r="J25" i="1" l="1"/>
  <c r="J26" i="1" s="1"/>
  <c r="J28" i="1" s="1"/>
  <c r="H30" i="1"/>
  <c r="H38" i="1"/>
  <c r="I34" i="1" s="1"/>
  <c r="H35" i="1"/>
  <c r="H37" i="1" s="1"/>
  <c r="J11" i="1" s="1"/>
  <c r="I31" i="1"/>
  <c r="J31" i="1" l="1"/>
  <c r="K25" i="1"/>
  <c r="K26" i="1" s="1"/>
  <c r="K28" i="1" s="1"/>
  <c r="I30" i="1"/>
  <c r="I38" i="1"/>
  <c r="J34" i="1" s="1"/>
  <c r="I35" i="1"/>
  <c r="I37" i="1" s="1"/>
  <c r="J12" i="1" s="1"/>
  <c r="K31" i="1" l="1"/>
  <c r="L25" i="1"/>
  <c r="L26" i="1" s="1"/>
  <c r="L28" i="1" s="1"/>
  <c r="J38" i="1"/>
  <c r="K34" i="1" s="1"/>
  <c r="J35" i="1"/>
  <c r="J37" i="1" s="1"/>
  <c r="J30" i="1"/>
  <c r="K30" i="1" l="1"/>
  <c r="J13" i="1"/>
  <c r="L31" i="1"/>
  <c r="M30" i="1" s="1"/>
  <c r="M25" i="1"/>
  <c r="M26" i="1" s="1"/>
  <c r="K38" i="1"/>
  <c r="L34" i="1" s="1"/>
  <c r="K35" i="1"/>
  <c r="K37" i="1" s="1"/>
  <c r="L30" i="1" l="1"/>
  <c r="J14" i="1"/>
  <c r="M29" i="1"/>
  <c r="M31" i="1" s="1"/>
  <c r="L38" i="1"/>
  <c r="M34" i="1" s="1"/>
  <c r="L35" i="1"/>
  <c r="L37" i="1" s="1"/>
  <c r="J15" i="1" s="1"/>
  <c r="M35" i="1" l="1"/>
  <c r="M37" i="1" s="1"/>
  <c r="J16" i="1" s="1"/>
</calcChain>
</file>

<file path=xl/sharedStrings.xml><?xml version="1.0" encoding="utf-8"?>
<sst xmlns="http://schemas.openxmlformats.org/spreadsheetml/2006/main" count="50" uniqueCount="50">
  <si>
    <r>
      <rPr>
        <b/>
        <sz val="18"/>
        <color theme="1"/>
        <rFont val="Calibri"/>
        <family val="2"/>
        <scheme val="minor"/>
      </rPr>
      <t>Ley Orgánica de Solidaridad y Corresponsabilidad Ciudadana</t>
    </r>
    <r>
      <rPr>
        <sz val="11"/>
        <color theme="1"/>
        <rFont val="Calibri"/>
        <family val="2"/>
        <scheme val="minor"/>
      </rPr>
      <t xml:space="preserve">
para la Reconstrucción y Reactivación de las Zonas Afectadas por el Terremoto de 16 de Abril de 2016</t>
    </r>
  </si>
  <si>
    <t>Calculadora de la Contribución Solidaria por Remuneración</t>
  </si>
  <si>
    <t>REMUNERACIÓN FIJA</t>
  </si>
  <si>
    <t>Detalles del Cálculo</t>
  </si>
  <si>
    <t>Conceptos del Formulario de Declaración</t>
  </si>
  <si>
    <t>ABRIL 2016</t>
  </si>
  <si>
    <t>JUNIO 2016</t>
  </si>
  <si>
    <t>JULIO 2016</t>
  </si>
  <si>
    <t>AGOSTO 2016</t>
  </si>
  <si>
    <t>SEPTIEMBRE 2016</t>
  </si>
  <si>
    <t>OCTUBRE 2016</t>
  </si>
  <si>
    <t>NOVIEMBRE 2016</t>
  </si>
  <si>
    <t>DICIEMBRE 2016</t>
  </si>
  <si>
    <t>ENERO 2017</t>
  </si>
  <si>
    <t>Remuneración Recibida</t>
  </si>
  <si>
    <t>Número de Meses a Contribuir y Base de Cálculo</t>
  </si>
  <si>
    <t>Promedio de la Remuneración</t>
  </si>
  <si>
    <t>Base Imponible</t>
  </si>
  <si>
    <t># de meses de aportación en base a remuneración promedio</t>
  </si>
  <si>
    <t>Aporte en el mes (1 si aporta, 0 no aporta)</t>
  </si>
  <si>
    <t># de Cuota</t>
  </si>
  <si>
    <t>Conciliación para cálculo de Contribución</t>
  </si>
  <si>
    <t>Monto de Aporte ( Promedio de la Remuneración* 3,33% * Número del mes de aporte)</t>
  </si>
  <si>
    <t>Ajuste del monto de aporte (enero 2016)</t>
  </si>
  <si>
    <t>Crédito Tributario por contribución Retenida</t>
  </si>
  <si>
    <t>Montro de Contribución</t>
  </si>
  <si>
    <t>Obligación Generada</t>
  </si>
  <si>
    <t>Donaciones</t>
  </si>
  <si>
    <t>Donaciones Efectuadas</t>
  </si>
  <si>
    <t>Crédito Tributario por Donación de meses anteriores</t>
  </si>
  <si>
    <t>Credito Tributario por donación a aplicarse en este mes</t>
  </si>
  <si>
    <t xml:space="preserve">Credito Tributario  </t>
  </si>
  <si>
    <t>Total Contribución a Retener</t>
  </si>
  <si>
    <t>Obligación a Pagar</t>
  </si>
  <si>
    <t>Crédito Tributario por Donación 
(excepto en enero 2017)</t>
  </si>
  <si>
    <t>Remuneración recibida</t>
  </si>
  <si>
    <t>Donación realizada en cuentas oficiales</t>
  </si>
  <si>
    <t># de meses de aportación</t>
  </si>
  <si>
    <t>Monto de la contribución por cada mes</t>
  </si>
  <si>
    <t>Total de contribución solidaria</t>
  </si>
  <si>
    <t>Mes</t>
  </si>
  <si>
    <t>Contribución solidaria retenida</t>
  </si>
  <si>
    <t>Junio 2016</t>
  </si>
  <si>
    <t>Julio 2016</t>
  </si>
  <si>
    <t>Agosto 2016</t>
  </si>
  <si>
    <t>Septiembre 2016</t>
  </si>
  <si>
    <t>Octubre 2016</t>
  </si>
  <si>
    <t>Noviembre 2016</t>
  </si>
  <si>
    <t>Diciembre 2016</t>
  </si>
  <si>
    <t>Enero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</si>
</sst>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\ * #,##0.00_);_(&quot;$&quot;\ * \(#,##0.00\);_(&quot;$&quot;\ * &quot;-&quot;??_);_(@_)"/>
    <numFmt numFmtId="165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3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 tint="0.249977111117893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24"/>
      <color theme="1" tint="0.24997711111789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92C9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59">
    <border>
      <left/>
      <right/>
      <top/>
      <bottom/>
      <diagonal/>
    </border>
    <border>
      <left style="medium">
        <color rgb="FF292C9F"/>
      </left>
      <right/>
      <top style="medium">
        <color rgb="FF292C9F"/>
      </top>
      <bottom style="dashed">
        <color rgb="FF292C9F"/>
      </bottom>
      <diagonal/>
    </border>
    <border>
      <left/>
      <right style="dashed">
        <color theme="0"/>
      </right>
      <top style="medium">
        <color rgb="FF292C9F"/>
      </top>
      <bottom style="dashed">
        <color rgb="FF292C9F"/>
      </bottom>
      <diagonal/>
    </border>
    <border>
      <left style="dashed">
        <color theme="0"/>
      </left>
      <right style="dashed">
        <color theme="0"/>
      </right>
      <top style="medium">
        <color rgb="FF292C9F"/>
      </top>
      <bottom/>
      <diagonal/>
    </border>
    <border>
      <left style="dashed">
        <color theme="0"/>
      </left>
      <right style="dashed">
        <color theme="0"/>
      </right>
      <top style="medium">
        <color rgb="FF292C9F"/>
      </top>
      <bottom style="dashed">
        <color rgb="FF292C9F"/>
      </bottom>
      <diagonal/>
    </border>
    <border>
      <left style="dashed">
        <color theme="0"/>
      </left>
      <right style="medium">
        <color rgb="FF292C9F"/>
      </right>
      <top style="medium">
        <color rgb="FF292C9F"/>
      </top>
      <bottom style="dashed">
        <color rgb="FF292C9F"/>
      </bottom>
      <diagonal/>
    </border>
    <border>
      <left style="medium">
        <color rgb="FF292C9F"/>
      </left>
      <right/>
      <top style="dashed">
        <color rgb="FF292C9F"/>
      </top>
      <bottom/>
      <diagonal/>
    </border>
    <border>
      <left/>
      <right/>
      <top style="dashed">
        <color rgb="FF292C9F"/>
      </top>
      <bottom/>
      <diagonal/>
    </border>
    <border>
      <left/>
      <right/>
      <top style="dashed">
        <color rgb="FF292C9F"/>
      </top>
      <bottom style="medium">
        <color rgb="FF292C9F"/>
      </bottom>
      <diagonal/>
    </border>
    <border>
      <left/>
      <right style="medium">
        <color rgb="FF292C9F"/>
      </right>
      <top style="dashed">
        <color rgb="FF292C9F"/>
      </top>
      <bottom/>
      <diagonal/>
    </border>
    <border>
      <left style="medium">
        <color rgb="FF292C9F"/>
      </left>
      <right/>
      <top style="medium">
        <color rgb="FF292C9F"/>
      </top>
      <bottom style="medium">
        <color rgb="FF292C9F"/>
      </bottom>
      <diagonal/>
    </border>
    <border>
      <left/>
      <right style="dashed">
        <color rgb="FF292C9F"/>
      </right>
      <top style="medium">
        <color rgb="FF292C9F"/>
      </top>
      <bottom style="medium">
        <color rgb="FF292C9F"/>
      </bottom>
      <diagonal/>
    </border>
    <border>
      <left style="dashed">
        <color rgb="FF292C9F"/>
      </left>
      <right style="dashed">
        <color rgb="FF292C9F"/>
      </right>
      <top style="medium">
        <color rgb="FF292C9F"/>
      </top>
      <bottom style="medium">
        <color rgb="FF292C9F"/>
      </bottom>
      <diagonal/>
    </border>
    <border>
      <left style="dashed">
        <color rgb="FF292C9F"/>
      </left>
      <right/>
      <top style="dashed">
        <color rgb="FF292C9F"/>
      </top>
      <bottom style="dashed">
        <color rgb="FF292C9F"/>
      </bottom>
      <diagonal/>
    </border>
    <border>
      <left style="double">
        <color theme="3"/>
      </left>
      <right style="double">
        <color theme="3"/>
      </right>
      <top style="double">
        <color theme="3"/>
      </top>
      <bottom style="double">
        <color theme="3"/>
      </bottom>
      <diagonal/>
    </border>
    <border>
      <left style="medium">
        <color rgb="FF292C9F"/>
      </left>
      <right/>
      <top/>
      <bottom style="medium">
        <color rgb="FF292C9F"/>
      </bottom>
      <diagonal/>
    </border>
    <border>
      <left/>
      <right/>
      <top/>
      <bottom style="medium">
        <color rgb="FF292C9F"/>
      </bottom>
      <diagonal/>
    </border>
    <border>
      <left/>
      <right/>
      <top style="medium">
        <color rgb="FF292C9F"/>
      </top>
      <bottom style="medium">
        <color rgb="FF292C9F"/>
      </bottom>
      <diagonal/>
    </border>
    <border>
      <left/>
      <right style="medium">
        <color rgb="FF292C9F"/>
      </right>
      <top/>
      <bottom style="medium">
        <color rgb="FF292C9F"/>
      </bottom>
      <diagonal/>
    </border>
    <border>
      <left style="medium">
        <color rgb="FF292C9F"/>
      </left>
      <right style="medium">
        <color rgb="FF292C9F"/>
      </right>
      <top style="medium">
        <color rgb="FF292C9F"/>
      </top>
      <bottom/>
      <diagonal/>
    </border>
    <border>
      <left style="dashed">
        <color rgb="FF292C9F"/>
      </left>
      <right style="medium">
        <color rgb="FF292C9F"/>
      </right>
      <top style="medium">
        <color rgb="FF292C9F"/>
      </top>
      <bottom style="medium">
        <color rgb="FF292C9F"/>
      </bottom>
      <diagonal/>
    </border>
    <border>
      <left style="medium">
        <color rgb="FF292C9F"/>
      </left>
      <right style="medium">
        <color rgb="FF292C9F"/>
      </right>
      <top/>
      <bottom/>
      <diagonal/>
    </border>
    <border>
      <left style="medium">
        <color rgb="FF292C9F"/>
      </left>
      <right style="dashed">
        <color rgb="FF292C9F"/>
      </right>
      <top style="dashed">
        <color rgb="FF292C9F"/>
      </top>
      <bottom style="dashed">
        <color rgb="FF292C9F"/>
      </bottom>
      <diagonal/>
    </border>
    <border>
      <left style="dashed">
        <color rgb="FF292C9F"/>
      </left>
      <right style="dashed">
        <color rgb="FF292C9F"/>
      </right>
      <top style="dashed">
        <color rgb="FF292C9F"/>
      </top>
      <bottom style="dashed">
        <color rgb="FF292C9F"/>
      </bottom>
      <diagonal/>
    </border>
    <border>
      <left style="dashed">
        <color rgb="FF292C9F"/>
      </left>
      <right style="medium">
        <color rgb="FF292C9F"/>
      </right>
      <top style="dashed">
        <color rgb="FF292C9F"/>
      </top>
      <bottom style="dashed">
        <color rgb="FF292C9F"/>
      </bottom>
      <diagonal/>
    </border>
    <border>
      <left style="medium">
        <color rgb="FF292C9F"/>
      </left>
      <right style="medium">
        <color rgb="FF292C9F"/>
      </right>
      <top/>
      <bottom style="medium">
        <color rgb="FF292C9F"/>
      </bottom>
      <diagonal/>
    </border>
    <border>
      <left style="medium">
        <color rgb="FF292C9F"/>
      </left>
      <right style="dashed">
        <color rgb="FF292C9F"/>
      </right>
      <top style="dashed">
        <color rgb="FF292C9F"/>
      </top>
      <bottom style="medium">
        <color rgb="FF292C9F"/>
      </bottom>
      <diagonal/>
    </border>
    <border>
      <left style="dashed">
        <color rgb="FF292C9F"/>
      </left>
      <right style="dashed">
        <color rgb="FF292C9F"/>
      </right>
      <top style="dashed">
        <color rgb="FF292C9F"/>
      </top>
      <bottom style="medium">
        <color rgb="FF292C9F"/>
      </bottom>
      <diagonal/>
    </border>
    <border>
      <left style="dashed">
        <color rgb="FF292C9F"/>
      </left>
      <right style="medium">
        <color rgb="FF292C9F"/>
      </right>
      <top style="dashed">
        <color rgb="FF292C9F"/>
      </top>
      <bottom style="medium">
        <color rgb="FF292C9F"/>
      </bottom>
      <diagonal/>
    </border>
    <border>
      <left/>
      <right style="medium">
        <color rgb="FF292C9F"/>
      </right>
      <top style="medium">
        <color rgb="FF292C9F"/>
      </top>
      <bottom style="medium">
        <color rgb="FF292C9F"/>
      </bottom>
      <diagonal/>
    </border>
    <border>
      <left/>
      <right style="dashed">
        <color rgb="FF292C9F"/>
      </right>
      <top style="medium">
        <color rgb="FF292C9F"/>
      </top>
      <bottom style="dashed">
        <color rgb="FF292C9F"/>
      </bottom>
      <diagonal/>
    </border>
    <border>
      <left style="dashed">
        <color rgb="FF292C9F"/>
      </left>
      <right style="dashed">
        <color rgb="FF292C9F"/>
      </right>
      <top style="medium">
        <color rgb="FF292C9F"/>
      </top>
      <bottom style="dashed">
        <color rgb="FF292C9F"/>
      </bottom>
      <diagonal/>
    </border>
    <border>
      <left style="dashed">
        <color rgb="FF292C9F"/>
      </left>
      <right style="medium">
        <color rgb="FF292C9F"/>
      </right>
      <top style="medium">
        <color rgb="FF292C9F"/>
      </top>
      <bottom style="dashed">
        <color rgb="FF292C9F"/>
      </bottom>
      <diagonal/>
    </border>
    <border>
      <left/>
      <right style="dashed">
        <color rgb="FF292C9F"/>
      </right>
      <top style="dashed">
        <color rgb="FF292C9F"/>
      </top>
      <bottom style="dashed">
        <color rgb="FF292C9F"/>
      </bottom>
      <diagonal/>
    </border>
    <border>
      <left style="dashed">
        <color rgb="FF292C9F"/>
      </left>
      <right style="dashed">
        <color rgb="FF292C9F"/>
      </right>
      <top style="dashed">
        <color rgb="FF292C9F"/>
      </top>
      <bottom/>
      <diagonal/>
    </border>
    <border>
      <left style="dashed">
        <color rgb="FF292C9F"/>
      </left>
      <right style="medium">
        <color rgb="FF292C9F"/>
      </right>
      <top style="dashed">
        <color rgb="FF292C9F"/>
      </top>
      <bottom/>
      <diagonal/>
    </border>
    <border>
      <left/>
      <right style="dashed">
        <color rgb="FF292C9F"/>
      </right>
      <top style="dashed">
        <color rgb="FF292C9F"/>
      </top>
      <bottom/>
      <diagonal/>
    </border>
    <border>
      <left style="dashed">
        <color rgb="FF292C9F"/>
      </left>
      <right/>
      <top style="dashed">
        <color rgb="FF292C9F"/>
      </top>
      <bottom/>
      <diagonal/>
    </border>
    <border>
      <left style="double">
        <color theme="3"/>
      </left>
      <right style="medium">
        <color rgb="FF292C9F"/>
      </right>
      <top style="double">
        <color theme="3"/>
      </top>
      <bottom style="double">
        <color theme="3"/>
      </bottom>
      <diagonal/>
    </border>
    <border>
      <left/>
      <right style="dashed">
        <color rgb="FF292C9F"/>
      </right>
      <top style="dashed">
        <color rgb="FF292C9F"/>
      </top>
      <bottom style="medium">
        <color rgb="FF292C9F"/>
      </bottom>
      <diagonal/>
    </border>
    <border>
      <left style="dashed">
        <color rgb="FF292C9F"/>
      </left>
      <right style="dashed">
        <color rgb="FF292C9F"/>
      </right>
      <top/>
      <bottom style="medium">
        <color rgb="FF292C9F"/>
      </bottom>
      <diagonal/>
    </border>
    <border>
      <left style="dashed">
        <color rgb="FF292C9F"/>
      </left>
      <right style="medium">
        <color rgb="FF292C9F"/>
      </right>
      <top/>
      <bottom style="medium">
        <color rgb="FF292C9F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rgb="FF292C9F"/>
      </left>
      <right/>
      <top style="medium">
        <color rgb="FF292C9F"/>
      </top>
      <bottom/>
      <diagonal/>
    </border>
    <border>
      <left/>
      <right/>
      <top style="medium">
        <color rgb="FF292C9F"/>
      </top>
      <bottom/>
      <diagonal/>
    </border>
    <border>
      <left style="medium">
        <color rgb="FF292C9F"/>
      </left>
      <right/>
      <top/>
      <bottom/>
      <diagonal/>
    </border>
    <border>
      <left/>
      <right style="medium">
        <color rgb="FF292C9F"/>
      </right>
      <top style="medium">
        <color rgb="FF292C9F"/>
      </top>
      <bottom/>
      <diagonal/>
    </border>
    <border>
      <left/>
      <right style="medium">
        <color rgb="FF292C9F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114">
    <xf numFmtId="0" fontId="0" fillId="0" borderId="0" xfId="0"/>
    <xf numFmtId="0" fontId="1" fillId="3" borderId="3" xfId="0" quotePrefix="1" applyFont="1" applyFill="1" applyBorder="1" applyAlignment="1">
      <alignment horizontal="center" vertical="center" wrapText="1"/>
    </xf>
    <xf numFmtId="0" fontId="1" fillId="3" borderId="4" xfId="0" quotePrefix="1" applyFont="1" applyFill="1" applyBorder="1" applyAlignment="1">
      <alignment horizontal="center" vertical="center" wrapText="1"/>
    </xf>
    <xf numFmtId="4" fontId="1" fillId="3" borderId="4" xfId="0" quotePrefix="1" applyNumberFormat="1" applyFont="1" applyFill="1" applyBorder="1" applyAlignment="1">
      <alignment horizontal="center" vertical="center"/>
    </xf>
    <xf numFmtId="4" fontId="1" fillId="3" borderId="5" xfId="0" quotePrefix="1" applyNumberFormat="1" applyFont="1" applyFill="1" applyBorder="1" applyAlignment="1">
      <alignment horizontal="center" vertical="center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4" fontId="2" fillId="4" borderId="12" xfId="0" applyNumberFormat="1" applyFont="1" applyFill="1" applyBorder="1" applyAlignment="1">
      <alignment horizontal="center" vertical="center"/>
    </xf>
    <xf numFmtId="4" fontId="2" fillId="4" borderId="13" xfId="0" applyNumberFormat="1" applyFont="1" applyFill="1" applyBorder="1" applyAlignment="1">
      <alignment horizontal="center" vertical="center"/>
    </xf>
    <xf numFmtId="4" fontId="2" fillId="2" borderId="14" xfId="0" applyNumberFormat="1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7" fillId="2" borderId="17" xfId="0" applyFont="1" applyFill="1" applyBorder="1" applyAlignment="1">
      <alignment vertical="center" wrapText="1"/>
    </xf>
    <xf numFmtId="0" fontId="7" fillId="2" borderId="18" xfId="0" applyFont="1" applyFill="1" applyBorder="1" applyAlignment="1">
      <alignment vertical="center" wrapText="1"/>
    </xf>
    <xf numFmtId="4" fontId="1" fillId="5" borderId="12" xfId="0" applyNumberFormat="1" applyFont="1" applyFill="1" applyBorder="1" applyAlignment="1">
      <alignment horizontal="center" vertical="center" wrapText="1"/>
    </xf>
    <xf numFmtId="4" fontId="1" fillId="5" borderId="12" xfId="0" applyNumberFormat="1" applyFont="1" applyFill="1" applyBorder="1" applyAlignment="1">
      <alignment horizontal="center" vertical="center"/>
    </xf>
    <xf numFmtId="4" fontId="1" fillId="5" borderId="20" xfId="0" applyNumberFormat="1" applyFont="1" applyFill="1" applyBorder="1" applyAlignment="1">
      <alignment horizontal="center" vertical="center"/>
    </xf>
    <xf numFmtId="0" fontId="0" fillId="4" borderId="22" xfId="0" applyFill="1" applyBorder="1" applyAlignment="1">
      <alignment vertical="center" wrapText="1"/>
    </xf>
    <xf numFmtId="3" fontId="0" fillId="4" borderId="23" xfId="0" applyNumberFormat="1" applyFill="1" applyBorder="1" applyAlignment="1">
      <alignment horizontal="center" vertical="center" wrapText="1"/>
    </xf>
    <xf numFmtId="3" fontId="0" fillId="4" borderId="23" xfId="0" applyNumberFormat="1" applyFill="1" applyBorder="1" applyAlignment="1">
      <alignment horizontal="center" vertical="center"/>
    </xf>
    <xf numFmtId="3" fontId="0" fillId="4" borderId="24" xfId="0" applyNumberFormat="1" applyFill="1" applyBorder="1" applyAlignment="1">
      <alignment horizontal="center" vertical="center"/>
    </xf>
    <xf numFmtId="0" fontId="0" fillId="4" borderId="26" xfId="0" applyFill="1" applyBorder="1" applyAlignment="1">
      <alignment vertical="center" wrapText="1"/>
    </xf>
    <xf numFmtId="3" fontId="0" fillId="4" borderId="27" xfId="0" applyNumberFormat="1" applyFill="1" applyBorder="1" applyAlignment="1">
      <alignment horizontal="center" vertical="center" wrapText="1"/>
    </xf>
    <xf numFmtId="3" fontId="0" fillId="4" borderId="27" xfId="0" applyNumberFormat="1" applyFill="1" applyBorder="1" applyAlignment="1">
      <alignment horizontal="center" vertical="center"/>
    </xf>
    <xf numFmtId="3" fontId="0" fillId="4" borderId="28" xfId="0" applyNumberFormat="1" applyFill="1" applyBorder="1" applyAlignment="1">
      <alignment horizontal="center" vertical="center"/>
    </xf>
    <xf numFmtId="0" fontId="7" fillId="2" borderId="10" xfId="0" applyFont="1" applyFill="1" applyBorder="1" applyAlignment="1">
      <alignment vertical="center" wrapText="1"/>
    </xf>
    <xf numFmtId="0" fontId="7" fillId="2" borderId="29" xfId="0" applyFont="1" applyFill="1" applyBorder="1" applyAlignment="1">
      <alignment vertical="center" wrapText="1"/>
    </xf>
    <xf numFmtId="0" fontId="0" fillId="4" borderId="30" xfId="0" applyFill="1" applyBorder="1" applyAlignment="1">
      <alignment vertical="center" wrapText="1"/>
    </xf>
    <xf numFmtId="4" fontId="0" fillId="4" borderId="31" xfId="0" applyNumberFormat="1" applyFill="1" applyBorder="1" applyAlignment="1">
      <alignment horizontal="center" vertical="center" wrapText="1"/>
    </xf>
    <xf numFmtId="4" fontId="0" fillId="4" borderId="31" xfId="0" applyNumberFormat="1" applyFill="1" applyBorder="1" applyAlignment="1">
      <alignment horizontal="center" vertical="center"/>
    </xf>
    <xf numFmtId="0" fontId="0" fillId="4" borderId="32" xfId="0" applyFill="1" applyBorder="1" applyAlignment="1">
      <alignment vertical="center"/>
    </xf>
    <xf numFmtId="0" fontId="0" fillId="4" borderId="33" xfId="0" applyFill="1" applyBorder="1" applyAlignment="1">
      <alignment vertical="center" wrapText="1"/>
    </xf>
    <xf numFmtId="4" fontId="0" fillId="4" borderId="23" xfId="0" applyNumberFormat="1" applyFill="1" applyBorder="1" applyAlignment="1">
      <alignment horizontal="center" vertical="center" wrapText="1"/>
    </xf>
    <xf numFmtId="4" fontId="0" fillId="4" borderId="23" xfId="0" applyNumberFormat="1" applyFill="1" applyBorder="1" applyAlignment="1">
      <alignment horizontal="center" vertical="center"/>
    </xf>
    <xf numFmtId="4" fontId="0" fillId="4" borderId="24" xfId="0" applyNumberFormat="1" applyFill="1" applyBorder="1" applyAlignment="1">
      <alignment horizontal="center" vertical="center"/>
    </xf>
    <xf numFmtId="4" fontId="0" fillId="4" borderId="34" xfId="0" applyNumberFormat="1" applyFill="1" applyBorder="1" applyAlignment="1">
      <alignment horizontal="center" vertical="center" wrapText="1"/>
    </xf>
    <xf numFmtId="4" fontId="0" fillId="4" borderId="34" xfId="0" applyNumberFormat="1" applyFill="1" applyBorder="1" applyAlignment="1">
      <alignment horizontal="center" vertical="center"/>
    </xf>
    <xf numFmtId="4" fontId="0" fillId="4" borderId="35" xfId="0" applyNumberFormat="1" applyFill="1" applyBorder="1" applyAlignment="1">
      <alignment horizontal="center" vertical="center"/>
    </xf>
    <xf numFmtId="4" fontId="1" fillId="5" borderId="11" xfId="0" applyNumberFormat="1" applyFont="1" applyFill="1" applyBorder="1" applyAlignment="1">
      <alignment horizontal="center" vertical="center" wrapText="1"/>
    </xf>
    <xf numFmtId="0" fontId="0" fillId="4" borderId="36" xfId="0" applyFill="1" applyBorder="1" applyAlignment="1">
      <alignment vertical="center" wrapText="1"/>
    </xf>
    <xf numFmtId="4" fontId="0" fillId="4" borderId="37" xfId="0" applyNumberFormat="1" applyFill="1" applyBorder="1" applyAlignment="1">
      <alignment horizontal="center" vertical="center"/>
    </xf>
    <xf numFmtId="4" fontId="8" fillId="2" borderId="14" xfId="0" applyNumberFormat="1" applyFont="1" applyFill="1" applyBorder="1" applyAlignment="1">
      <alignment horizontal="center" vertical="center"/>
    </xf>
    <xf numFmtId="4" fontId="8" fillId="2" borderId="38" xfId="0" applyNumberFormat="1" applyFont="1" applyFill="1" applyBorder="1" applyAlignment="1">
      <alignment horizontal="center" vertical="center"/>
    </xf>
    <xf numFmtId="0" fontId="0" fillId="4" borderId="39" xfId="0" applyFill="1" applyBorder="1" applyAlignment="1">
      <alignment vertical="center" wrapText="1"/>
    </xf>
    <xf numFmtId="4" fontId="0" fillId="4" borderId="27" xfId="0" applyNumberFormat="1" applyFill="1" applyBorder="1" applyAlignment="1">
      <alignment horizontal="center" vertical="center"/>
    </xf>
    <xf numFmtId="4" fontId="0" fillId="4" borderId="40" xfId="0" applyNumberFormat="1" applyFill="1" applyBorder="1" applyAlignment="1">
      <alignment horizontal="center" vertical="center"/>
    </xf>
    <xf numFmtId="4" fontId="0" fillId="4" borderId="41" xfId="0" applyNumberFormat="1" applyFill="1" applyBorder="1" applyAlignment="1">
      <alignment horizontal="center" vertical="center"/>
    </xf>
    <xf numFmtId="4" fontId="0" fillId="5" borderId="37" xfId="0" applyNumberFormat="1" applyFill="1" applyBorder="1" applyAlignment="1">
      <alignment horizontal="center" vertical="center"/>
    </xf>
    <xf numFmtId="0" fontId="0" fillId="2" borderId="10" xfId="0" applyFill="1" applyBorder="1" applyAlignment="1">
      <alignment vertical="center" wrapText="1"/>
    </xf>
    <xf numFmtId="0" fontId="0" fillId="2" borderId="17" xfId="0" applyFill="1" applyBorder="1" applyAlignment="1">
      <alignment vertical="center" wrapText="1"/>
    </xf>
    <xf numFmtId="0" fontId="0" fillId="2" borderId="29" xfId="0" applyFill="1" applyBorder="1" applyAlignment="1">
      <alignment vertical="center" wrapText="1"/>
    </xf>
    <xf numFmtId="4" fontId="2" fillId="4" borderId="12" xfId="0" applyNumberFormat="1" applyFont="1" applyFill="1" applyBorder="1" applyAlignment="1">
      <alignment horizontal="center" vertical="center" wrapText="1"/>
    </xf>
    <xf numFmtId="4" fontId="2" fillId="4" borderId="20" xfId="0" applyNumberFormat="1" applyFont="1" applyFill="1" applyBorder="1" applyAlignment="1">
      <alignment horizontal="center" vertical="center"/>
    </xf>
    <xf numFmtId="164" fontId="11" fillId="2" borderId="14" xfId="1" applyFont="1" applyFill="1" applyBorder="1" applyAlignment="1" applyProtection="1">
      <alignment horizontal="center" vertical="center"/>
      <protection locked="0"/>
    </xf>
    <xf numFmtId="49" fontId="13" fillId="2" borderId="56" xfId="0" applyNumberFormat="1" applyFont="1" applyFill="1" applyBorder="1" applyAlignment="1">
      <alignment vertical="center" wrapText="1"/>
    </xf>
    <xf numFmtId="164" fontId="13" fillId="2" borderId="57" xfId="1" applyFont="1" applyFill="1" applyBorder="1" applyAlignment="1">
      <alignment horizontal="center" vertical="center" wrapText="1"/>
    </xf>
    <xf numFmtId="49" fontId="13" fillId="7" borderId="56" xfId="0" applyNumberFormat="1" applyFont="1" applyFill="1" applyBorder="1" applyAlignment="1">
      <alignment vertical="center" wrapText="1"/>
    </xf>
    <xf numFmtId="164" fontId="13" fillId="7" borderId="56" xfId="1" applyFont="1" applyFill="1" applyBorder="1" applyAlignment="1">
      <alignment horizontal="center" vertical="center" wrapText="1"/>
    </xf>
    <xf numFmtId="164" fontId="13" fillId="2" borderId="56" xfId="1" applyFont="1" applyFill="1" applyBorder="1" applyAlignment="1">
      <alignment horizontal="center" vertical="center" wrapText="1"/>
    </xf>
    <xf numFmtId="49" fontId="13" fillId="7" borderId="58" xfId="0" applyNumberFormat="1" applyFont="1" applyFill="1" applyBorder="1" applyAlignment="1">
      <alignment vertical="center" wrapText="1"/>
    </xf>
    <xf numFmtId="0" fontId="12" fillId="6" borderId="21" xfId="0" applyFont="1" applyFill="1" applyBorder="1" applyAlignment="1">
      <alignment vertical="center" wrapText="1"/>
    </xf>
    <xf numFmtId="0" fontId="0" fillId="2" borderId="0" xfId="0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0" fillId="2" borderId="0" xfId="0" applyFill="1"/>
    <xf numFmtId="0" fontId="13" fillId="2" borderId="55" xfId="0" applyFont="1" applyFill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4" fontId="10" fillId="6" borderId="42" xfId="0" applyNumberFormat="1" applyFont="1" applyFill="1" applyBorder="1" applyAlignment="1">
      <alignment horizontal="center" vertical="center" wrapText="1"/>
    </xf>
    <xf numFmtId="4" fontId="10" fillId="6" borderId="43" xfId="0" applyNumberFormat="1" applyFont="1" applyFill="1" applyBorder="1" applyAlignment="1">
      <alignment horizontal="center" vertical="center" wrapText="1"/>
    </xf>
    <xf numFmtId="4" fontId="10" fillId="6" borderId="44" xfId="0" applyNumberFormat="1" applyFont="1" applyFill="1" applyBorder="1" applyAlignment="1">
      <alignment horizontal="center" vertical="center" wrapText="1"/>
    </xf>
    <xf numFmtId="4" fontId="10" fillId="6" borderId="45" xfId="0" applyNumberFormat="1" applyFont="1" applyFill="1" applyBorder="1" applyAlignment="1">
      <alignment horizontal="center" vertical="center" wrapText="1"/>
    </xf>
    <xf numFmtId="4" fontId="10" fillId="6" borderId="46" xfId="0" applyNumberFormat="1" applyFont="1" applyFill="1" applyBorder="1" applyAlignment="1">
      <alignment horizontal="center" vertical="center" wrapText="1"/>
    </xf>
    <xf numFmtId="4" fontId="10" fillId="6" borderId="47" xfId="0" applyNumberFormat="1" applyFont="1" applyFill="1" applyBorder="1" applyAlignment="1">
      <alignment horizontal="center" vertical="center" wrapText="1"/>
    </xf>
    <xf numFmtId="0" fontId="1" fillId="6" borderId="53" xfId="0" applyFont="1" applyFill="1" applyBorder="1" applyAlignment="1">
      <alignment horizontal="center" vertical="center" wrapText="1"/>
    </xf>
    <xf numFmtId="0" fontId="1" fillId="6" borderId="54" xfId="0" applyFont="1" applyFill="1" applyBorder="1" applyAlignment="1">
      <alignment horizontal="center" vertical="center" wrapText="1"/>
    </xf>
    <xf numFmtId="0" fontId="1" fillId="6" borderId="55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3" fillId="7" borderId="48" xfId="0" applyFont="1" applyFill="1" applyBorder="1" applyAlignment="1">
      <alignment horizontal="center" vertical="center" wrapText="1"/>
    </xf>
    <xf numFmtId="0" fontId="13" fillId="7" borderId="49" xfId="0" applyFont="1" applyFill="1" applyBorder="1" applyAlignment="1">
      <alignment horizontal="center" vertical="center" wrapText="1"/>
    </xf>
    <xf numFmtId="0" fontId="13" fillId="7" borderId="50" xfId="0" applyFont="1" applyFill="1" applyBorder="1" applyAlignment="1">
      <alignment horizontal="center" vertical="center" wrapText="1"/>
    </xf>
    <xf numFmtId="0" fontId="13" fillId="7" borderId="0" xfId="0" applyFont="1" applyFill="1" applyBorder="1" applyAlignment="1">
      <alignment horizontal="center" vertical="center" wrapText="1"/>
    </xf>
    <xf numFmtId="165" fontId="14" fillId="7" borderId="19" xfId="0" applyNumberFormat="1" applyFont="1" applyFill="1" applyBorder="1" applyAlignment="1">
      <alignment horizontal="center" vertical="center"/>
    </xf>
    <xf numFmtId="165" fontId="14" fillId="7" borderId="25" xfId="0" applyNumberFormat="1" applyFont="1" applyFill="1" applyBorder="1" applyAlignment="1">
      <alignment horizontal="center" vertical="center"/>
    </xf>
    <xf numFmtId="0" fontId="13" fillId="0" borderId="48" xfId="0" applyFont="1" applyFill="1" applyBorder="1" applyAlignment="1">
      <alignment horizontal="center" vertical="center" wrapText="1"/>
    </xf>
    <xf numFmtId="0" fontId="13" fillId="0" borderId="51" xfId="0" applyFont="1" applyFill="1" applyBorder="1" applyAlignment="1">
      <alignment horizontal="center" vertical="center" wrapText="1"/>
    </xf>
    <xf numFmtId="0" fontId="13" fillId="0" borderId="50" xfId="0" applyFont="1" applyFill="1" applyBorder="1" applyAlignment="1">
      <alignment horizontal="center" vertical="center" wrapText="1"/>
    </xf>
    <xf numFmtId="0" fontId="13" fillId="0" borderId="52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164" fontId="14" fillId="0" borderId="19" xfId="1" applyFont="1" applyFill="1" applyBorder="1" applyAlignment="1">
      <alignment horizontal="center" vertical="center"/>
    </xf>
    <xf numFmtId="164" fontId="14" fillId="0" borderId="21" xfId="1" applyFont="1" applyFill="1" applyBorder="1" applyAlignment="1">
      <alignment horizontal="center" vertical="center"/>
    </xf>
    <xf numFmtId="164" fontId="14" fillId="0" borderId="25" xfId="1" applyFont="1" applyFill="1" applyBorder="1" applyAlignment="1">
      <alignment horizontal="center" vertical="center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13" fillId="7" borderId="15" xfId="0" applyFont="1" applyFill="1" applyBorder="1" applyAlignment="1">
      <alignment horizontal="center" vertical="center" wrapText="1"/>
    </xf>
    <xf numFmtId="0" fontId="13" fillId="7" borderId="18" xfId="0" applyFont="1" applyFill="1" applyBorder="1" applyAlignment="1">
      <alignment horizontal="center" vertical="center" wrapText="1"/>
    </xf>
    <xf numFmtId="164" fontId="14" fillId="7" borderId="19" xfId="1" applyFont="1" applyFill="1" applyBorder="1" applyAlignment="1">
      <alignment horizontal="center" vertical="center"/>
    </xf>
    <xf numFmtId="164" fontId="14" fillId="7" borderId="21" xfId="1" applyFont="1" applyFill="1" applyBorder="1" applyAlignment="1">
      <alignment horizontal="center" vertical="center"/>
    </xf>
    <xf numFmtId="164" fontId="14" fillId="7" borderId="25" xfId="1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171450</xdr:rowOff>
    </xdr:from>
    <xdr:to>
      <xdr:col>2</xdr:col>
      <xdr:colOff>463490</xdr:colOff>
      <xdr:row>3</xdr:row>
      <xdr:rowOff>15980</xdr:rowOff>
    </xdr:to>
    <xdr:pic>
      <xdr:nvPicPr>
        <xdr:cNvPr id="4" name="Imagen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4389" t="13757" r="11614" b="13228"/>
        <a:stretch/>
      </xdr:blipFill>
      <xdr:spPr>
        <a:xfrm>
          <a:off x="1114425" y="361950"/>
          <a:ext cx="873065" cy="797030"/>
        </a:xfrm>
        <a:prstGeom prst="rect">
          <a:avLst/>
        </a:prstGeom>
      </xdr:spPr>
    </xdr:pic>
    <xdr:clientData/>
  </xdr:twoCellAnchor>
  <xdr:twoCellAnchor>
    <xdr:from>
      <xdr:col>5</xdr:col>
      <xdr:colOff>756287</xdr:colOff>
      <xdr:row>5</xdr:row>
      <xdr:rowOff>19050</xdr:rowOff>
    </xdr:from>
    <xdr:to>
      <xdr:col>7</xdr:col>
      <xdr:colOff>771525</xdr:colOff>
      <xdr:row>6</xdr:row>
      <xdr:rowOff>222343</xdr:rowOff>
    </xdr:to>
    <xdr:sp macro="" textlink="">
      <xdr:nvSpPr>
        <xdr:cNvPr id="3" name="Cuadro de texto 2"/>
        <xdr:cNvSpPr txBox="1"/>
      </xdr:nvSpPr>
      <xdr:spPr>
        <a:xfrm>
          <a:off x="5252087" y="1600200"/>
          <a:ext cx="1539238" cy="489043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="" xmlns:ma14="http://schemas.microsoft.com/office/mac/drawingml/2011/main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es-ES_tradnl" sz="1200" b="1">
              <a:solidFill>
                <a:schemeClr val="accent2">
                  <a:lumMod val="50000"/>
                </a:schemeClr>
              </a:solidFill>
              <a:effectLst/>
              <a:ea typeface="ＭＳ 明朝"/>
              <a:cs typeface="Times New Roman"/>
            </a:rPr>
            <a:t>Llene manualmente estas celdas</a:t>
          </a:r>
        </a:p>
      </xdr:txBody>
    </xdr:sp>
    <xdr:clientData/>
  </xdr:twoCellAnchor>
  <xdr:twoCellAnchor>
    <xdr:from>
      <xdr:col>5</xdr:col>
      <xdr:colOff>47625</xdr:colOff>
      <xdr:row>5</xdr:row>
      <xdr:rowOff>276904</xdr:rowOff>
    </xdr:from>
    <xdr:to>
      <xdr:col>5</xdr:col>
      <xdr:colOff>656866</xdr:colOff>
      <xdr:row>5</xdr:row>
      <xdr:rowOff>276904</xdr:rowOff>
    </xdr:to>
    <xdr:cxnSp macro="">
      <xdr:nvCxnSpPr>
        <xdr:cNvPr id="5" name="Conector recto 7"/>
        <xdr:cNvCxnSpPr/>
      </xdr:nvCxnSpPr>
      <xdr:spPr>
        <a:xfrm>
          <a:off x="4543425" y="1858054"/>
          <a:ext cx="609241" cy="0"/>
        </a:xfrm>
        <a:prstGeom prst="line">
          <a:avLst/>
        </a:prstGeom>
        <a:ln w="12700" cmpd="sng">
          <a:solidFill>
            <a:srgbClr val="953735"/>
          </a:solidFill>
          <a:prstDash val="sysDash"/>
          <a:headEnd type="oval"/>
          <a:tailEnd type="oval"/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workbookViewId="0">
      <selection activeCell="E7" sqref="E7"/>
    </sheetView>
  </sheetViews>
  <sheetFormatPr baseColWidth="10" defaultColWidth="0" defaultRowHeight="15" zeroHeight="1" x14ac:dyDescent="0.25"/>
  <cols>
    <col min="1" max="4" width="11.42578125" customWidth="1"/>
    <col min="5" max="5" width="28" customWidth="1"/>
    <col min="6" max="7" width="11.42578125" customWidth="1"/>
    <col min="8" max="8" width="21" customWidth="1"/>
    <col min="9" max="9" width="19.42578125" customWidth="1"/>
    <col min="10" max="10" width="15.85546875" customWidth="1"/>
    <col min="11" max="11" width="11.42578125" customWidth="1"/>
    <col min="12" max="17" width="0" hidden="1" customWidth="1"/>
    <col min="18" max="16384" width="11.42578125" hidden="1"/>
  </cols>
  <sheetData>
    <row r="1" spans="1:17" x14ac:dyDescent="0.25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7" ht="56.25" customHeight="1" x14ac:dyDescent="0.25">
      <c r="A2" s="66"/>
      <c r="B2" s="89" t="s">
        <v>0</v>
      </c>
      <c r="C2" s="89"/>
      <c r="D2" s="89"/>
      <c r="E2" s="89"/>
      <c r="F2" s="89"/>
      <c r="G2" s="89"/>
      <c r="H2" s="89"/>
      <c r="I2" s="89"/>
      <c r="J2" s="89"/>
      <c r="K2" s="63"/>
      <c r="L2" s="63"/>
      <c r="M2" s="63"/>
      <c r="N2" s="63"/>
      <c r="O2" s="63"/>
      <c r="P2" s="63"/>
      <c r="Q2" s="63"/>
    </row>
    <row r="3" spans="1:17" ht="18.75" x14ac:dyDescent="0.25">
      <c r="A3" s="66"/>
      <c r="B3" s="90" t="s">
        <v>1</v>
      </c>
      <c r="C3" s="90"/>
      <c r="D3" s="90"/>
      <c r="E3" s="90"/>
      <c r="F3" s="90"/>
      <c r="G3" s="90"/>
      <c r="H3" s="90"/>
      <c r="I3" s="90"/>
      <c r="J3" s="90"/>
      <c r="K3" s="64"/>
      <c r="L3" s="64"/>
      <c r="M3" s="64"/>
      <c r="N3" s="64"/>
      <c r="O3" s="64"/>
      <c r="P3" s="64"/>
    </row>
    <row r="4" spans="1:17" ht="18.75" x14ac:dyDescent="0.25">
      <c r="A4" s="66"/>
      <c r="B4" s="91" t="s">
        <v>2</v>
      </c>
      <c r="C4" s="91"/>
      <c r="D4" s="91"/>
      <c r="E4" s="91"/>
      <c r="F4" s="91"/>
      <c r="G4" s="91"/>
      <c r="H4" s="91"/>
      <c r="I4" s="91"/>
      <c r="J4" s="91"/>
      <c r="K4" s="65"/>
      <c r="L4" s="65"/>
      <c r="M4" s="65"/>
      <c r="N4" s="65"/>
      <c r="O4" s="65"/>
      <c r="P4" s="65"/>
    </row>
    <row r="5" spans="1:17" ht="15.75" thickBot="1" x14ac:dyDescent="0.3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</row>
    <row r="6" spans="1:17" ht="29.25" customHeight="1" thickTop="1" thickBot="1" x14ac:dyDescent="0.3">
      <c r="A6" s="66"/>
      <c r="B6" s="80" t="s">
        <v>35</v>
      </c>
      <c r="C6" s="81"/>
      <c r="D6" s="82"/>
      <c r="E6" s="55">
        <v>3500</v>
      </c>
      <c r="F6" s="66"/>
      <c r="G6" s="66"/>
      <c r="H6" s="66"/>
      <c r="I6" s="86" t="s">
        <v>40</v>
      </c>
      <c r="J6" s="87" t="s">
        <v>41</v>
      </c>
      <c r="K6" s="66"/>
    </row>
    <row r="7" spans="1:17" ht="29.25" customHeight="1" thickTop="1" thickBot="1" x14ac:dyDescent="0.3">
      <c r="A7" s="66"/>
      <c r="B7" s="83" t="s">
        <v>36</v>
      </c>
      <c r="C7" s="84"/>
      <c r="D7" s="85"/>
      <c r="E7" s="55">
        <v>0</v>
      </c>
      <c r="F7" s="66"/>
      <c r="G7" s="66"/>
      <c r="H7" s="66"/>
      <c r="I7" s="86"/>
      <c r="J7" s="88"/>
      <c r="K7" s="66"/>
    </row>
    <row r="8" spans="1:17" ht="8.25" customHeight="1" thickTop="1" thickBot="1" x14ac:dyDescent="0.3">
      <c r="A8" s="66"/>
      <c r="F8" s="66"/>
      <c r="G8" s="66"/>
      <c r="H8" s="66"/>
      <c r="I8" s="67"/>
      <c r="J8" s="68"/>
      <c r="K8" s="66"/>
    </row>
    <row r="9" spans="1:17" ht="20.25" customHeight="1" x14ac:dyDescent="0.25">
      <c r="A9" s="66"/>
      <c r="B9" s="62"/>
      <c r="C9" s="92" t="s">
        <v>37</v>
      </c>
      <c r="D9" s="93"/>
      <c r="E9" s="96">
        <f>+F24</f>
        <v>3</v>
      </c>
      <c r="F9" s="66"/>
      <c r="G9" s="66"/>
      <c r="H9" s="66"/>
      <c r="I9" s="56" t="s">
        <v>42</v>
      </c>
      <c r="J9" s="57">
        <f>+F37</f>
        <v>116.55000000000001</v>
      </c>
      <c r="K9" s="66"/>
    </row>
    <row r="10" spans="1:17" ht="20.25" customHeight="1" thickBot="1" x14ac:dyDescent="0.3">
      <c r="A10" s="66"/>
      <c r="B10" s="62"/>
      <c r="C10" s="94"/>
      <c r="D10" s="95"/>
      <c r="E10" s="97">
        <f t="shared" ref="E10" si="0">IF(E9&gt;=20000,8,IF(E9&gt;=12000,7,IF(E9&gt;=7500,6,IF(E9&gt;=5000,5,IF(E9&gt;=4000,4,IF(E9&gt;=3000,3,IF(E9&gt;=2000,2,IF(E9&gt;=1000,1,0))))))))</f>
        <v>0</v>
      </c>
      <c r="F10" s="66"/>
      <c r="G10" s="66"/>
      <c r="H10" s="66"/>
      <c r="I10" s="58" t="s">
        <v>43</v>
      </c>
      <c r="J10" s="59">
        <f>+G37</f>
        <v>116.55000000000001</v>
      </c>
      <c r="K10" s="66"/>
    </row>
    <row r="11" spans="1:17" ht="20.25" customHeight="1" x14ac:dyDescent="0.25">
      <c r="A11" s="66"/>
      <c r="B11" s="62"/>
      <c r="C11" s="98" t="s">
        <v>38</v>
      </c>
      <c r="D11" s="99"/>
      <c r="E11" s="104">
        <f>+IF(E6&gt;=1000,E6*3.33%,0)</f>
        <v>116.55000000000001</v>
      </c>
      <c r="F11" s="66"/>
      <c r="G11" s="66"/>
      <c r="H11" s="66"/>
      <c r="I11" s="56" t="s">
        <v>44</v>
      </c>
      <c r="J11" s="60">
        <f>+H37</f>
        <v>116.55000000000001</v>
      </c>
      <c r="K11" s="66"/>
    </row>
    <row r="12" spans="1:17" ht="20.25" customHeight="1" x14ac:dyDescent="0.25">
      <c r="A12" s="66"/>
      <c r="B12" s="62"/>
      <c r="C12" s="100"/>
      <c r="D12" s="101"/>
      <c r="E12" s="105"/>
      <c r="F12" s="66"/>
      <c r="G12" s="66"/>
      <c r="H12" s="66"/>
      <c r="I12" s="61" t="s">
        <v>45</v>
      </c>
      <c r="J12" s="59">
        <f>+I37</f>
        <v>0</v>
      </c>
      <c r="K12" s="66"/>
    </row>
    <row r="13" spans="1:17" ht="20.25" customHeight="1" thickBot="1" x14ac:dyDescent="0.3">
      <c r="A13" s="66"/>
      <c r="B13" s="62"/>
      <c r="C13" s="102"/>
      <c r="D13" s="103"/>
      <c r="E13" s="106"/>
      <c r="F13" s="66"/>
      <c r="G13" s="66"/>
      <c r="H13" s="66"/>
      <c r="I13" s="56" t="s">
        <v>46</v>
      </c>
      <c r="J13" s="60">
        <f>+J37</f>
        <v>0</v>
      </c>
      <c r="K13" s="66"/>
    </row>
    <row r="14" spans="1:17" ht="20.25" customHeight="1" x14ac:dyDescent="0.25">
      <c r="A14" s="66"/>
      <c r="B14" s="62"/>
      <c r="C14" s="92" t="s">
        <v>39</v>
      </c>
      <c r="D14" s="107"/>
      <c r="E14" s="111">
        <f>+E11*E9</f>
        <v>349.65000000000003</v>
      </c>
      <c r="F14" s="66"/>
      <c r="G14" s="66"/>
      <c r="H14" s="66"/>
      <c r="I14" s="61" t="s">
        <v>47</v>
      </c>
      <c r="J14" s="59">
        <f>+K37</f>
        <v>0</v>
      </c>
      <c r="K14" s="66"/>
    </row>
    <row r="15" spans="1:17" ht="20.25" customHeight="1" x14ac:dyDescent="0.25">
      <c r="A15" s="66"/>
      <c r="B15" s="62"/>
      <c r="C15" s="94"/>
      <c r="D15" s="108"/>
      <c r="E15" s="112"/>
      <c r="F15" s="66"/>
      <c r="G15" s="66"/>
      <c r="H15" s="66"/>
      <c r="I15" s="56" t="s">
        <v>48</v>
      </c>
      <c r="J15" s="60">
        <f>+L37</f>
        <v>0</v>
      </c>
      <c r="K15" s="66"/>
    </row>
    <row r="16" spans="1:17" ht="20.25" customHeight="1" thickBot="1" x14ac:dyDescent="0.3">
      <c r="A16" s="66"/>
      <c r="B16" s="62"/>
      <c r="C16" s="109"/>
      <c r="D16" s="110"/>
      <c r="E16" s="113"/>
      <c r="F16" s="66"/>
      <c r="G16" s="66"/>
      <c r="H16" s="66"/>
      <c r="I16" s="61" t="s">
        <v>49</v>
      </c>
      <c r="J16" s="59">
        <f>+M37</f>
        <v>0</v>
      </c>
      <c r="K16" s="66"/>
    </row>
    <row r="17" spans="1:13" x14ac:dyDescent="0.25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</row>
    <row r="18" spans="1:13" ht="15.75" hidden="1" customHeight="1" thickBot="1" x14ac:dyDescent="0.3"/>
    <row r="19" spans="1:13" ht="75" hidden="1" customHeight="1" x14ac:dyDescent="0.25">
      <c r="B19" s="71" t="s">
        <v>3</v>
      </c>
      <c r="C19" s="72"/>
      <c r="D19" s="1" t="s">
        <v>4</v>
      </c>
      <c r="E19" s="2" t="s">
        <v>5</v>
      </c>
      <c r="F19" s="3" t="s">
        <v>6</v>
      </c>
      <c r="G19" s="3" t="s">
        <v>7</v>
      </c>
      <c r="H19" s="3" t="s">
        <v>8</v>
      </c>
      <c r="I19" s="3" t="s">
        <v>9</v>
      </c>
      <c r="J19" s="3" t="s">
        <v>10</v>
      </c>
      <c r="K19" s="3" t="s">
        <v>11</v>
      </c>
      <c r="L19" s="3" t="s">
        <v>12</v>
      </c>
      <c r="M19" s="4" t="s">
        <v>13</v>
      </c>
    </row>
    <row r="20" spans="1:13" ht="15.75" hidden="1" customHeight="1" thickBot="1" x14ac:dyDescent="0.3">
      <c r="B20" s="5"/>
      <c r="C20" s="6"/>
      <c r="D20" s="6"/>
      <c r="E20" s="7"/>
      <c r="F20" s="6"/>
      <c r="G20" s="6"/>
      <c r="H20" s="6"/>
      <c r="I20" s="6"/>
      <c r="J20" s="6"/>
      <c r="K20" s="6"/>
      <c r="L20" s="6"/>
      <c r="M20" s="8"/>
    </row>
    <row r="21" spans="1:13" ht="17.25" hidden="1" customHeight="1" thickTop="1" thickBot="1" x14ac:dyDescent="0.3">
      <c r="B21" s="73" t="s">
        <v>14</v>
      </c>
      <c r="C21" s="74"/>
      <c r="D21" s="9"/>
      <c r="E21" s="10"/>
      <c r="F21" s="11">
        <f>+E6</f>
        <v>3500</v>
      </c>
      <c r="G21" s="11">
        <f>F21</f>
        <v>3500</v>
      </c>
      <c r="H21" s="11">
        <f t="shared" ref="H21:M21" si="1">G21</f>
        <v>3500</v>
      </c>
      <c r="I21" s="11">
        <f t="shared" si="1"/>
        <v>3500</v>
      </c>
      <c r="J21" s="11">
        <f t="shared" si="1"/>
        <v>3500</v>
      </c>
      <c r="K21" s="11">
        <f t="shared" si="1"/>
        <v>3500</v>
      </c>
      <c r="L21" s="11">
        <f t="shared" si="1"/>
        <v>3500</v>
      </c>
      <c r="M21" s="11">
        <f t="shared" si="1"/>
        <v>3500</v>
      </c>
    </row>
    <row r="22" spans="1:13" ht="16.5" hidden="1" customHeight="1" thickBot="1" x14ac:dyDescent="0.3">
      <c r="B22" s="12"/>
      <c r="C22" s="13"/>
      <c r="D22" s="13"/>
      <c r="E22" s="14"/>
      <c r="F22" s="13"/>
      <c r="G22" s="13"/>
      <c r="H22" s="13"/>
      <c r="I22" s="13"/>
      <c r="J22" s="13"/>
      <c r="K22" s="13"/>
      <c r="L22" s="13"/>
      <c r="M22" s="15"/>
    </row>
    <row r="23" spans="1:13" ht="60.75" hidden="1" customHeight="1" thickBot="1" x14ac:dyDescent="0.3">
      <c r="B23" s="75" t="s">
        <v>15</v>
      </c>
      <c r="C23" s="16" t="s">
        <v>16</v>
      </c>
      <c r="D23" s="16" t="s">
        <v>17</v>
      </c>
      <c r="E23" s="17"/>
      <c r="F23" s="17">
        <f>IFERROR(AVERAGE($F21:F21),)</f>
        <v>3500</v>
      </c>
      <c r="G23" s="17">
        <f>IFERROR(AVERAGE($F21:G21),)</f>
        <v>3500</v>
      </c>
      <c r="H23" s="17">
        <f>IFERROR(AVERAGE($F21:H21),)</f>
        <v>3500</v>
      </c>
      <c r="I23" s="17">
        <f>IFERROR(AVERAGE($F21:I21),)</f>
        <v>3500</v>
      </c>
      <c r="J23" s="17">
        <f>IFERROR(AVERAGE($F21:J21),)</f>
        <v>3500</v>
      </c>
      <c r="K23" s="17">
        <f>IFERROR(AVERAGE($F21:K21),)</f>
        <v>3500</v>
      </c>
      <c r="L23" s="17">
        <f>IFERROR(AVERAGE($F21:L21),)</f>
        <v>3500</v>
      </c>
      <c r="M23" s="18">
        <f>IFERROR(AVERAGE($F21:M21),)</f>
        <v>3500</v>
      </c>
    </row>
    <row r="24" spans="1:13" ht="105" hidden="1" customHeight="1" x14ac:dyDescent="0.25">
      <c r="B24" s="76"/>
      <c r="C24" s="19" t="s">
        <v>18</v>
      </c>
      <c r="D24" s="20"/>
      <c r="E24" s="21"/>
      <c r="F24" s="21">
        <f t="shared" ref="F24:M24" si="2">IF(F23&gt;=20000,8,IF(F23&gt;=12000,7,IF(F23&gt;=7500,6,IF(F23&gt;=5000,5,IF(F23&gt;=4000,4,IF(F23&gt;=3000,3,IF(F23&gt;=2000,2,IF(F23&gt;=1000,1,0))))))))</f>
        <v>3</v>
      </c>
      <c r="G24" s="21">
        <f t="shared" si="2"/>
        <v>3</v>
      </c>
      <c r="H24" s="21">
        <f t="shared" si="2"/>
        <v>3</v>
      </c>
      <c r="I24" s="21">
        <f t="shared" si="2"/>
        <v>3</v>
      </c>
      <c r="J24" s="21">
        <f t="shared" si="2"/>
        <v>3</v>
      </c>
      <c r="K24" s="21">
        <f t="shared" si="2"/>
        <v>3</v>
      </c>
      <c r="L24" s="21">
        <f t="shared" si="2"/>
        <v>3</v>
      </c>
      <c r="M24" s="22">
        <f t="shared" si="2"/>
        <v>3</v>
      </c>
    </row>
    <row r="25" spans="1:13" ht="60" hidden="1" customHeight="1" x14ac:dyDescent="0.25">
      <c r="B25" s="76"/>
      <c r="C25" s="19" t="s">
        <v>19</v>
      </c>
      <c r="D25" s="20"/>
      <c r="E25" s="21"/>
      <c r="F25" s="21">
        <f>IF(F23&gt;=1000,1,0)</f>
        <v>1</v>
      </c>
      <c r="G25" s="21">
        <f>IF(AND(G21&lt;&gt;"",G23&gt;=1000,SUM($F25:F25)+IF(G23&gt;=1000,1,0)&lt;=G24),1,0)</f>
        <v>1</v>
      </c>
      <c r="H25" s="21">
        <f>IF(AND(H21&lt;&gt;"",H23&gt;=1000,SUM($F25:G25)+IF(H23&gt;=1000,1,0)&lt;=H24),1,0)</f>
        <v>1</v>
      </c>
      <c r="I25" s="21">
        <f>IF(AND(I21&lt;&gt;"",I23&gt;=1000,SUM($F25:H25)+IF(I23&gt;=1000,1,0)&lt;=I24),1,0)</f>
        <v>0</v>
      </c>
      <c r="J25" s="21">
        <f>IF(AND(J21&lt;&gt;"",J23&gt;=1000,SUM($F25:I25)+IF(J23&gt;=1000,1,0)&lt;=J24),1,0)</f>
        <v>0</v>
      </c>
      <c r="K25" s="21">
        <f>IF(AND(K21&lt;&gt;"",K23&gt;=1000,SUM($F25:J25)+IF(K23&gt;=1000,1,0)&lt;=K24),1,0)</f>
        <v>0</v>
      </c>
      <c r="L25" s="21">
        <f>IF(AND(L21&lt;&gt;"",L23&gt;=1000,SUM($F25:K25)+IF(L23&gt;=1000,1,0)&lt;=L24),1,0)</f>
        <v>0</v>
      </c>
      <c r="M25" s="22">
        <f>IF(AND(M21&lt;&gt;"",M23&gt;=1000,SUM($F25:L25)+IF(M23&gt;=1000,1,0)&lt;=M24),1,0)</f>
        <v>0</v>
      </c>
    </row>
    <row r="26" spans="1:13" ht="15.75" hidden="1" customHeight="1" thickBot="1" x14ac:dyDescent="0.3">
      <c r="B26" s="77"/>
      <c r="C26" s="23" t="s">
        <v>20</v>
      </c>
      <c r="D26" s="24"/>
      <c r="E26" s="25"/>
      <c r="F26" s="25">
        <f>IF(F25&gt;0,SUM($F25:F25),0)</f>
        <v>1</v>
      </c>
      <c r="G26" s="25">
        <f>IF(G25&gt;0,SUM($F25:G25),0)</f>
        <v>2</v>
      </c>
      <c r="H26" s="25">
        <f>IF(H25&gt;0,SUM($F25:H25),0)</f>
        <v>3</v>
      </c>
      <c r="I26" s="25">
        <f>IF(I25&gt;0,SUM($F25:I25),0)</f>
        <v>0</v>
      </c>
      <c r="J26" s="25">
        <f>IF(J25&gt;0,SUM($F25:J25),0)</f>
        <v>0</v>
      </c>
      <c r="K26" s="25">
        <f>IF(K25&gt;0,SUM($F25:K25),0)</f>
        <v>0</v>
      </c>
      <c r="L26" s="25">
        <f>IF(L25&gt;0,SUM($F25:L25),0)</f>
        <v>0</v>
      </c>
      <c r="M26" s="26">
        <f>IF(M25&gt;0,SUM($F25:M25),0)</f>
        <v>0</v>
      </c>
    </row>
    <row r="27" spans="1:13" ht="16.5" hidden="1" customHeight="1" thickBot="1" x14ac:dyDescent="0.3">
      <c r="B27" s="27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28"/>
    </row>
    <row r="28" spans="1:13" ht="135" hidden="1" customHeight="1" x14ac:dyDescent="0.25">
      <c r="B28" s="75" t="s">
        <v>21</v>
      </c>
      <c r="C28" s="29" t="s">
        <v>22</v>
      </c>
      <c r="D28" s="30"/>
      <c r="E28" s="31"/>
      <c r="F28" s="31">
        <f>IF(F26&gt;0,+F23*3.33%,0)</f>
        <v>116.55000000000001</v>
      </c>
      <c r="G28" s="31">
        <f t="shared" ref="G28:L28" si="3">IF(G26&gt;0,+G23*G26*3.33%,0)</f>
        <v>233.10000000000002</v>
      </c>
      <c r="H28" s="31">
        <f t="shared" si="3"/>
        <v>349.65000000000003</v>
      </c>
      <c r="I28" s="31">
        <f t="shared" si="3"/>
        <v>0</v>
      </c>
      <c r="J28" s="31">
        <f t="shared" si="3"/>
        <v>0</v>
      </c>
      <c r="K28" s="31">
        <f t="shared" si="3"/>
        <v>0</v>
      </c>
      <c r="L28" s="31">
        <f t="shared" si="3"/>
        <v>0</v>
      </c>
      <c r="M28" s="32"/>
    </row>
    <row r="29" spans="1:13" ht="75" hidden="1" customHeight="1" x14ac:dyDescent="0.25">
      <c r="B29" s="76"/>
      <c r="C29" s="33" t="s">
        <v>23</v>
      </c>
      <c r="D29" s="34"/>
      <c r="E29" s="35"/>
      <c r="F29" s="35"/>
      <c r="G29" s="35"/>
      <c r="H29" s="35"/>
      <c r="I29" s="35"/>
      <c r="J29" s="35"/>
      <c r="K29" s="35"/>
      <c r="L29" s="35"/>
      <c r="M29" s="36">
        <f>IF(M23&gt;=1000,+M23*SUM(F25:M25)*3.33%,0)</f>
        <v>349.65000000000003</v>
      </c>
    </row>
    <row r="30" spans="1:13" ht="75.75" hidden="1" customHeight="1" thickBot="1" x14ac:dyDescent="0.3">
      <c r="B30" s="76"/>
      <c r="C30" s="33" t="s">
        <v>24</v>
      </c>
      <c r="D30" s="37"/>
      <c r="E30" s="35"/>
      <c r="F30" s="38"/>
      <c r="G30" s="38">
        <f>SUM($F37:F37)</f>
        <v>116.55000000000001</v>
      </c>
      <c r="H30" s="38">
        <f>SUM($F37:G37)</f>
        <v>233.10000000000002</v>
      </c>
      <c r="I30" s="38">
        <f>SUM($F37:H37)</f>
        <v>349.65000000000003</v>
      </c>
      <c r="J30" s="38">
        <f>SUM($F37:I37)</f>
        <v>349.65000000000003</v>
      </c>
      <c r="K30" s="38">
        <f>SUM($F37:J37)</f>
        <v>349.65000000000003</v>
      </c>
      <c r="L30" s="38">
        <f>SUM($F37:K37)</f>
        <v>349.65000000000003</v>
      </c>
      <c r="M30" s="39">
        <f>SUM($F31:L31)</f>
        <v>349.65000000000003</v>
      </c>
    </row>
    <row r="31" spans="1:13" ht="45.75" hidden="1" customHeight="1" thickBot="1" x14ac:dyDescent="0.3">
      <c r="B31" s="76"/>
      <c r="C31" s="40" t="s">
        <v>25</v>
      </c>
      <c r="D31" s="16" t="s">
        <v>26</v>
      </c>
      <c r="E31" s="17"/>
      <c r="F31" s="17">
        <f>+IF(F28-F30&gt;0,F28-F30,0)</f>
        <v>116.55000000000001</v>
      </c>
      <c r="G31" s="17">
        <f>+IF(G28-SUM($F31:F31)&gt;0,G28-SUM($F31:F31),0)</f>
        <v>116.55000000000001</v>
      </c>
      <c r="H31" s="17">
        <f>+IF(H28-SUM($F31:G31)&gt;0,H28-SUM($F31:G31),0)</f>
        <v>116.55000000000001</v>
      </c>
      <c r="I31" s="17">
        <f>+IF(I28-SUM($F31:H31)&gt;0,I28-SUM($F31:H31),0)</f>
        <v>0</v>
      </c>
      <c r="J31" s="17">
        <f>+IF(J28-SUM($F31:I31)&gt;0,J28-SUM($F31:I31),0)</f>
        <v>0</v>
      </c>
      <c r="K31" s="17">
        <f>+IF(K28-SUM($F31:J31)&gt;0,K28-SUM($F31:J31),0)</f>
        <v>0</v>
      </c>
      <c r="L31" s="17">
        <f>+IF(L28-SUM($F31:K31)&gt;0,L28-SUM($F31:K31),0)</f>
        <v>0</v>
      </c>
      <c r="M31" s="18">
        <f>+IF(M29-SUM($F31:L31)&gt;0,M29-SUM($F31:L31),0)</f>
        <v>0</v>
      </c>
    </row>
    <row r="32" spans="1:13" ht="16.5" hidden="1" customHeight="1" thickBot="1" x14ac:dyDescent="0.3">
      <c r="B32" s="27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28"/>
    </row>
    <row r="33" spans="2:13" ht="31.5" hidden="1" customHeight="1" thickTop="1" thickBot="1" x14ac:dyDescent="0.3">
      <c r="B33" s="75" t="s">
        <v>27</v>
      </c>
      <c r="C33" s="41" t="s">
        <v>28</v>
      </c>
      <c r="D33" s="41"/>
      <c r="E33" s="42"/>
      <c r="F33" s="43">
        <f>+E7</f>
        <v>0</v>
      </c>
      <c r="G33" s="43"/>
      <c r="H33" s="43"/>
      <c r="I33" s="43"/>
      <c r="J33" s="43"/>
      <c r="K33" s="43"/>
      <c r="L33" s="43"/>
      <c r="M33" s="44"/>
    </row>
    <row r="34" spans="2:13" ht="91.5" hidden="1" customHeight="1" thickTop="1" thickBot="1" x14ac:dyDescent="0.3">
      <c r="B34" s="76"/>
      <c r="C34" s="45" t="s">
        <v>29</v>
      </c>
      <c r="D34" s="45"/>
      <c r="E34" s="46"/>
      <c r="F34" s="47"/>
      <c r="G34" s="47">
        <f t="shared" ref="G34:M34" si="4">+F38</f>
        <v>0</v>
      </c>
      <c r="H34" s="47">
        <f t="shared" si="4"/>
        <v>0</v>
      </c>
      <c r="I34" s="47">
        <f t="shared" si="4"/>
        <v>0</v>
      </c>
      <c r="J34" s="47">
        <f t="shared" si="4"/>
        <v>0</v>
      </c>
      <c r="K34" s="47">
        <f t="shared" si="4"/>
        <v>0</v>
      </c>
      <c r="L34" s="47">
        <f t="shared" si="4"/>
        <v>0</v>
      </c>
      <c r="M34" s="48">
        <f t="shared" si="4"/>
        <v>0</v>
      </c>
    </row>
    <row r="35" spans="2:13" ht="105.75" hidden="1" customHeight="1" thickBot="1" x14ac:dyDescent="0.3">
      <c r="B35" s="77"/>
      <c r="C35" s="16" t="s">
        <v>30</v>
      </c>
      <c r="D35" s="16" t="s">
        <v>31</v>
      </c>
      <c r="E35" s="49"/>
      <c r="F35" s="17">
        <f>IF(F33&lt;F31,F33,F31)</f>
        <v>0</v>
      </c>
      <c r="G35" s="17">
        <f t="shared" ref="G35:M35" si="5">IF(G33+G34&lt;G31,G33+G34,G31)</f>
        <v>0</v>
      </c>
      <c r="H35" s="17">
        <f t="shared" si="5"/>
        <v>0</v>
      </c>
      <c r="I35" s="17">
        <f t="shared" si="5"/>
        <v>0</v>
      </c>
      <c r="J35" s="17">
        <f t="shared" si="5"/>
        <v>0</v>
      </c>
      <c r="K35" s="17">
        <f t="shared" si="5"/>
        <v>0</v>
      </c>
      <c r="L35" s="17">
        <f t="shared" si="5"/>
        <v>0</v>
      </c>
      <c r="M35" s="18">
        <f t="shared" si="5"/>
        <v>0</v>
      </c>
    </row>
    <row r="36" spans="2:13" ht="15.75" hidden="1" customHeight="1" thickBot="1" x14ac:dyDescent="0.3">
      <c r="B36" s="50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2"/>
    </row>
    <row r="37" spans="2:13" ht="30.75" hidden="1" customHeight="1" thickBot="1" x14ac:dyDescent="0.3">
      <c r="B37" s="78" t="s">
        <v>32</v>
      </c>
      <c r="C37" s="79"/>
      <c r="D37" s="16" t="s">
        <v>33</v>
      </c>
      <c r="E37" s="17"/>
      <c r="F37" s="17">
        <f>IF(F31-F35&gt;0,F31-F35,0)</f>
        <v>116.55000000000001</v>
      </c>
      <c r="G37" s="17">
        <f t="shared" ref="G37:M37" si="6">IF(G31-G35&gt;0,G31-G35,0)</f>
        <v>116.55000000000001</v>
      </c>
      <c r="H37" s="17">
        <f t="shared" si="6"/>
        <v>116.55000000000001</v>
      </c>
      <c r="I37" s="17">
        <f t="shared" si="6"/>
        <v>0</v>
      </c>
      <c r="J37" s="17">
        <f t="shared" si="6"/>
        <v>0</v>
      </c>
      <c r="K37" s="17">
        <f t="shared" si="6"/>
        <v>0</v>
      </c>
      <c r="L37" s="17">
        <f t="shared" si="6"/>
        <v>0</v>
      </c>
      <c r="M37" s="18">
        <f t="shared" si="6"/>
        <v>0</v>
      </c>
    </row>
    <row r="38" spans="2:13" ht="15.75" hidden="1" customHeight="1" thickBot="1" x14ac:dyDescent="0.3">
      <c r="B38" s="69" t="s">
        <v>34</v>
      </c>
      <c r="C38" s="70"/>
      <c r="D38" s="53"/>
      <c r="E38" s="9"/>
      <c r="F38" s="9">
        <f>IF(F33&gt;F31,F33+F34-F35,0)</f>
        <v>0</v>
      </c>
      <c r="G38" s="9">
        <f>IF(G33+G34&gt;G31,G33+G34-G35,0)</f>
        <v>0</v>
      </c>
      <c r="H38" s="9">
        <f t="shared" ref="H38:L38" si="7">IF(H33+H34&gt;H31,H33+H34-H35,0)</f>
        <v>0</v>
      </c>
      <c r="I38" s="9">
        <f t="shared" si="7"/>
        <v>0</v>
      </c>
      <c r="J38" s="9">
        <f t="shared" si="7"/>
        <v>0</v>
      </c>
      <c r="K38" s="9">
        <f t="shared" si="7"/>
        <v>0</v>
      </c>
      <c r="L38" s="9">
        <f t="shared" si="7"/>
        <v>0</v>
      </c>
      <c r="M38" s="54"/>
    </row>
  </sheetData>
  <sheetProtection password="CDEE" sheet="1" objects="1" scenarios="1"/>
  <mergeCells count="20">
    <mergeCell ref="C9:D10"/>
    <mergeCell ref="E9:E10"/>
    <mergeCell ref="C11:D13"/>
    <mergeCell ref="E11:E13"/>
    <mergeCell ref="C14:D16"/>
    <mergeCell ref="E14:E16"/>
    <mergeCell ref="B6:D6"/>
    <mergeCell ref="B7:D7"/>
    <mergeCell ref="I6:I7"/>
    <mergeCell ref="J6:J7"/>
    <mergeCell ref="B2:J2"/>
    <mergeCell ref="B3:J3"/>
    <mergeCell ref="B4:J4"/>
    <mergeCell ref="B38:C38"/>
    <mergeCell ref="B19:C19"/>
    <mergeCell ref="B21:C21"/>
    <mergeCell ref="B23:B26"/>
    <mergeCell ref="B28:B31"/>
    <mergeCell ref="B33:B35"/>
    <mergeCell ref="B37:C37"/>
  </mergeCells>
  <pageMargins left="0.7" right="0.7" top="0.75" bottom="0.75" header="0.3" footer="0.3"/>
  <pageSetup paperSize="9" orientation="portrait" verticalDpi="597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REMUNERACIÓN FIJA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Almeida Hernandez, Jose Patricio</dc:creator>
  <cp:lastModifiedBy>NILO</cp:lastModifiedBy>
  <dcterms:created xsi:type="dcterms:W3CDTF">2016-06-15T22:09:34Z</dcterms:created>
  <dcterms:modified xsi:type="dcterms:W3CDTF">2016-06-28T14:04:59Z</dcterms:modified>
</cp:coreProperties>
</file>